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F39" s="1"/>
  <c r="P12"/>
  <c r="H12"/>
  <c r="D12"/>
  <c r="O39"/>
  <c r="P39"/>
  <c r="D39"/>
  <c r="E39"/>
  <c r="N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<sst xmlns="http://schemas.openxmlformats.org/spreadsheetml/2006/main" count="116" uniqueCount="72">
  <si>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</si>
  <si>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</si>
  <si>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</si>
  <si>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Spartak Přerov</t>
  </si>
  <si>
    <t>Datum:  </t>
  </si>
  <si>
    <t>4.11.2023</t>
  </si>
  <si>
    <t>Domácí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</si>
  <si>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</si>
  <si>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</si>
  <si>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</si>
  <si>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</si>
  <si>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</si>
  <si>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</si>
  <si>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</si>
  <si>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</si>
  <si>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</si>
  <si>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</si>
  <si>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</si>
  <si>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</si>
  <si>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</si>
  <si>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</si>
  <si>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Zifčák ml.</t>
  </si>
  <si>
    <t>Petr</t>
  </si>
  <si>
    <t>Jan</t>
  </si>
  <si>
    <t>Mazur</t>
  </si>
  <si>
    <t>Volf</t>
  </si>
  <si>
    <t>Václav</t>
  </si>
  <si>
    <t>Milan</t>
  </si>
  <si>
    <t>Pleban</t>
  </si>
  <si>
    <t>Mika</t>
  </si>
  <si>
    <t>Jakub</t>
  </si>
  <si>
    <t>Kejík</t>
  </si>
  <si>
    <t>Konvalinka</t>
  </si>
  <si>
    <t>Tomáš</t>
  </si>
  <si>
    <t>Jiří</t>
  </si>
  <si>
    <t>Divila</t>
  </si>
  <si>
    <t>Červenka</t>
  </si>
  <si>
    <t>Pytlík</t>
  </si>
  <si>
    <t>Bakaj</t>
  </si>
  <si>
    <t>Michal</t>
  </si>
  <si>
    <t>Celkový výkon družstva  </t>
  </si>
  <si>
    <t>Vedoucí družstva         Jméno:</t>
  </si>
  <si>
    <t>Pytlík Michal</t>
  </si>
  <si>
    <t>Bodový zisk</t>
  </si>
  <si>
    <t>Petr Mika</t>
  </si>
  <si>
    <t>Podpis:</t>
  </si>
  <si>
    <t>Rozhodčí</t>
  </si>
  <si>
    <t>Jméno:</t>
  </si>
  <si>
    <t>Jiří Divila, Stanislav Beňa st.</t>
  </si>
  <si>
    <t>Číslo průkazu:</t>
  </si>
  <si>
    <t>I/0378, II/0692</t>
  </si>
  <si>
    <t>Čas zahájení utkání:  </t>
  </si>
  <si>
    <t>11:30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</si>
  <si>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</si>
  <si>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</si>
  <si>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</si>
  <si>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</si>
  <si>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</si>
  <si>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</si>
  <si>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</si>
  <si>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</si>
  <si>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</si>
  <si>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</si>
  <si>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</si>
  <si>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</si>
  <si>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</si>
  <si>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Beňa ml. Stanislav</t>
  </si>
  <si>
    <t>Pavelka Petr</t>
  </si>
  <si>
    <t>Napomínání hráčů za nesportovní chování či vyloučení ze startu:</t>
  </si>
  <si>
    <t>Různé:</t>
  </si>
  <si>
    <t xml:space="preserve">Datum a podpis rozhodčího:  </t>
  </si>
  <si>
    <t>4.11.2023 Jiří Divila, Stanislav Beňa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</si>
</sst>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32</v>
      </c>
      <c r="F8" s="12">
        <v>5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96</v>
      </c>
      <c r="O8" s="12">
        <v>52</v>
      </c>
      <c r="P8" s="12">
        <v>0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31</v>
      </c>
      <c r="F9" s="18">
        <v>3</v>
      </c>
      <c r="G9" s="19">
        <f>IF(AND(ISBLANK(D9),ISBLANK(E9)),"",D9+E9)</f>
        <v>115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54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45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101</v>
      </c>
      <c r="O10" s="18">
        <v>45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54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51</v>
      </c>
      <c r="P11" s="23">
        <v>3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19100</v>
      </c>
      <c r="B12" s="97"/>
      <c r="C12" s="26" t="s">
        <v>17</v>
      </c>
      <c r="D12" s="27">
        <f>IF(ISNUMBER($G12),SUM(D8:D11),"")</f>
        <v>356</v>
      </c>
      <c r="E12" s="28">
        <f>IF(ISNUMBER($G12),SUM(E8:E11),"")</f>
        <v>162</v>
      </c>
      <c r="F12" s="28">
        <f>IF(ISNUMBER($G12),SUM(F8:F11),"")</f>
        <v>9</v>
      </c>
      <c r="G12" s="29">
        <f>IF(SUM($G8:$G11)+SUM($Q8:$Q11)&gt;0,SUM(G8:G11),"")</f>
        <v>518</v>
      </c>
      <c r="H12" s="27">
        <f>IF(ISNUMBER($G12),SUM(H8:H11),"")</f>
        <v>0</v>
      </c>
      <c r="I12" s="99"/>
      <c r="K12" s="96">
        <v>24327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202</v>
      </c>
      <c r="P12" s="28">
        <f>IF(ISNUMBER($G12),SUM(P8:P11),"")</f>
        <v>3</v>
      </c>
      <c r="Q12" s="29">
        <f>IF(SUM($G8:$G11)+SUM($Q8:$Q11)&gt;0,SUM(Q8:Q11),"")</f>
        <v>582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42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27</v>
      </c>
      <c r="P13" s="12">
        <v>3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44</v>
      </c>
      <c r="F14" s="18">
        <v>0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45</v>
      </c>
      <c r="P14" s="18">
        <v>2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52</v>
      </c>
      <c r="F15" s="18">
        <v>1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34</v>
      </c>
      <c r="P15" s="18">
        <v>2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45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40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13162</v>
      </c>
      <c r="B17" s="97"/>
      <c r="C17" s="26" t="s">
        <v>17</v>
      </c>
      <c r="D17" s="27">
        <f>IF(ISNUMBER($G17),SUM(D13:D16),"")</f>
        <v>400</v>
      </c>
      <c r="E17" s="28">
        <f>IF(ISNUMBER($G17),SUM(E13:E16),"")</f>
        <v>183</v>
      </c>
      <c r="F17" s="28">
        <f>IF(ISNUMBER($G17),SUM(F13:F16),"")</f>
        <v>1</v>
      </c>
      <c r="G17" s="29">
        <f>IF(SUM($G13:$G16)+SUM($Q13:$Q16)&gt;0,SUM(G13:G16),"")</f>
        <v>583</v>
      </c>
      <c r="H17" s="27">
        <f>IF(ISNUMBER($G17),SUM(H13:H16),"")</f>
        <v>4</v>
      </c>
      <c r="I17" s="99"/>
      <c r="K17" s="96">
        <v>23876</v>
      </c>
      <c r="L17" s="97"/>
      <c r="M17" s="26" t="s">
        <v>17</v>
      </c>
      <c r="N17" s="27">
        <f>IF(ISNUMBER($G17),SUM(N13:N16),"")</f>
        <v>384</v>
      </c>
      <c r="O17" s="28">
        <f>IF(ISNUMBER($G17),SUM(O13:O16),"")</f>
        <v>146</v>
      </c>
      <c r="P17" s="28">
        <f>IF(ISNUMBER($G17),SUM(P13:P16),"")</f>
        <v>7</v>
      </c>
      <c r="Q17" s="29">
        <f>IF(SUM($G13:$G16)+SUM($Q13:$Q16)&gt;0,SUM(Q13:Q16),"")</f>
        <v>530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44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48</v>
      </c>
      <c r="P18" s="12">
        <v>0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54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35</v>
      </c>
      <c r="P19" s="18">
        <v>0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34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22</v>
      </c>
      <c r="L20" s="93"/>
      <c r="M20" s="16">
        <v>3</v>
      </c>
      <c r="N20" s="17">
        <v>104</v>
      </c>
      <c r="O20" s="18">
        <v>59</v>
      </c>
      <c r="P20" s="18">
        <v>1</v>
      </c>
      <c r="Q20" s="19">
        <f>IF(AND(ISBLANK(N20),ISBLANK(O20)),"",N20+O20)</f>
        <v>163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45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35</v>
      </c>
      <c r="P21" s="23">
        <v>2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383</v>
      </c>
      <c r="E22" s="28">
        <f>IF(ISNUMBER($G22),SUM(E18:E21),"")</f>
        <v>177</v>
      </c>
      <c r="F22" s="28">
        <f>IF(ISNUMBER($G22),SUM(F18:F21),"")</f>
        <v>2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11534</v>
      </c>
      <c r="L22" s="97"/>
      <c r="M22" s="26" t="s">
        <v>17</v>
      </c>
      <c r="N22" s="27">
        <f>IF(ISNUMBER($G22),SUM(N18:N21),"")</f>
        <v>388</v>
      </c>
      <c r="O22" s="28">
        <f>IF(ISNUMBER($G22),SUM(O18:O21),"")</f>
        <v>177</v>
      </c>
      <c r="P22" s="28">
        <f>IF(ISNUMBER($G22),SUM(P18:P21),"")</f>
        <v>3</v>
      </c>
      <c r="Q22" s="29">
        <f>IF(SUM($G18:$G21)+SUM($Q18:$Q21)&gt;0,SUM(Q18:Q21),"")</f>
        <v>565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85</v>
      </c>
      <c r="E23" s="12">
        <v>42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93</v>
      </c>
      <c r="O23" s="12">
        <v>42</v>
      </c>
      <c r="P23" s="12">
        <v>0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53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66</v>
      </c>
      <c r="P24" s="18">
        <v>0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63</v>
      </c>
      <c r="F25" s="18">
        <v>1</v>
      </c>
      <c r="G25" s="19">
        <f>IF(AND(ISBLANK(D25),ISBLANK(E25)),"",D25+E25)</f>
        <v>166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99</v>
      </c>
      <c r="O25" s="18">
        <v>45</v>
      </c>
      <c r="P25" s="18">
        <v>1</v>
      </c>
      <c r="Q25" s="19">
        <f>IF(AND(ISBLANK(N25),ISBLANK(O25)),"",N25+O25)</f>
        <v>144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53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52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16249</v>
      </c>
      <c r="B27" s="97"/>
      <c r="C27" s="26" t="s">
        <v>17</v>
      </c>
      <c r="D27" s="27">
        <f>IF(ISNUMBER($G27),SUM(D23:D26),"")</f>
        <v>362</v>
      </c>
      <c r="E27" s="28">
        <f>IF(ISNUMBER($G27),SUM(E23:E26),"")</f>
        <v>211</v>
      </c>
      <c r="F27" s="28">
        <f>IF(ISNUMBER($G27),SUM(F23:F26),"")</f>
        <v>3</v>
      </c>
      <c r="G27" s="29">
        <f>IF(SUM($G23:$G26)+SUM($Q23:$Q26)&gt;0,SUM(G23:G26),"")</f>
        <v>573</v>
      </c>
      <c r="H27" s="27">
        <f>IF(ISNUMBER($G27),SUM(H23:H26),"")</f>
        <v>1</v>
      </c>
      <c r="I27" s="99"/>
      <c r="K27" s="96">
        <v>13879</v>
      </c>
      <c r="L27" s="97"/>
      <c r="M27" s="26" t="s">
        <v>17</v>
      </c>
      <c r="N27" s="27">
        <f>IF(ISNUMBER($G27),SUM(N23:N26),"")</f>
        <v>370</v>
      </c>
      <c r="O27" s="28">
        <f>IF(ISNUMBER($G27),SUM(O23:O26),"")</f>
        <v>205</v>
      </c>
      <c r="P27" s="28">
        <f>IF(ISNUMBER($G27),SUM(P23:P26),"")</f>
        <v>1</v>
      </c>
      <c r="Q27" s="29">
        <f>IF(SUM($G23:$G26)+SUM($Q23:$Q26)&gt;0,SUM(Q23:Q26),"")</f>
        <v>575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41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60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36</v>
      </c>
      <c r="F29" s="18">
        <v>0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42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86</v>
      </c>
      <c r="E30" s="18">
        <v>45</v>
      </c>
      <c r="F30" s="18">
        <v>2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33</v>
      </c>
      <c r="L30" s="93"/>
      <c r="M30" s="16">
        <v>3</v>
      </c>
      <c r="N30" s="17">
        <v>87</v>
      </c>
      <c r="O30" s="18">
        <v>42</v>
      </c>
      <c r="P30" s="18">
        <v>1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114</v>
      </c>
      <c r="E31" s="23">
        <v>60</v>
      </c>
      <c r="F31" s="23">
        <v>0</v>
      </c>
      <c r="G31" s="24">
        <f>IF(AND(ISBLANK(D31),ISBLANK(E31)),"",D31+E31)</f>
        <v>174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35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182</v>
      </c>
      <c r="F32" s="28">
        <f>IF(ISNUMBER($G32),SUM(F28:F31),"")</f>
        <v>3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22055</v>
      </c>
      <c r="L32" s="97"/>
      <c r="M32" s="26" t="s">
        <v>17</v>
      </c>
      <c r="N32" s="27">
        <f>IF(ISNUMBER($G32),SUM(N28:N31),"")</f>
        <v>366</v>
      </c>
      <c r="O32" s="28">
        <f>IF(ISNUMBER($G32),SUM(O28:O31),"")</f>
        <v>179</v>
      </c>
      <c r="P32" s="28">
        <f>IF(ISNUMBER($G32),SUM(P28:P31),"")</f>
        <v>3</v>
      </c>
      <c r="Q32" s="29">
        <f>IF(SUM($G28:$G31)+SUM($Q28:$Q31)&gt;0,SUM(Q28:Q31),"")</f>
        <v>545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111</v>
      </c>
      <c r="E33" s="12">
        <v>62</v>
      </c>
      <c r="F33" s="12">
        <v>1</v>
      </c>
      <c r="G33" s="13">
        <f>IF(AND(ISBLANK(D33),ISBLANK(E33)),"",D33+E33)</f>
        <v>173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93</v>
      </c>
      <c r="O33" s="12">
        <v>52</v>
      </c>
      <c r="P33" s="12">
        <v>1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54</v>
      </c>
      <c r="F34" s="18">
        <v>1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106</v>
      </c>
      <c r="O34" s="18">
        <v>34</v>
      </c>
      <c r="P34" s="18">
        <v>2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103</v>
      </c>
      <c r="E35" s="18">
        <v>45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0</v>
      </c>
      <c r="I35" s="15"/>
      <c r="K35" s="92" t="s">
        <v>22</v>
      </c>
      <c r="L35" s="93"/>
      <c r="M35" s="16">
        <v>3</v>
      </c>
      <c r="N35" s="17">
        <v>97</v>
      </c>
      <c r="O35" s="18">
        <v>59</v>
      </c>
      <c r="P35" s="18">
        <v>1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45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36</v>
      </c>
      <c r="P36" s="23">
        <v>4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414</v>
      </c>
      <c r="E37" s="28">
        <f>IF(ISNUMBER($G37),SUM(E33:E36),"")</f>
        <v>206</v>
      </c>
      <c r="F37" s="28">
        <f>IF(ISNUMBER($G37),SUM(F33:F36),"")</f>
        <v>3</v>
      </c>
      <c r="G37" s="29">
        <f>IF(SUM($G33:$G36)+SUM($Q33:$Q36)&gt;0,SUM(G33:G36),"")</f>
        <v>620</v>
      </c>
      <c r="H37" s="27">
        <f>IF(ISNUMBER($G37),SUM(H33:H36),"")</f>
        <v>3</v>
      </c>
      <c r="I37" s="99"/>
      <c r="K37" s="96">
        <v>22610</v>
      </c>
      <c r="L37" s="97"/>
      <c r="M37" s="26" t="s">
        <v>17</v>
      </c>
      <c r="N37" s="27">
        <f>IF(ISNUMBER($G37),SUM(N33:N36),"")</f>
        <v>389</v>
      </c>
      <c r="O37" s="28">
        <f>IF(ISNUMBER($G37),SUM(O33:O36),"")</f>
        <v>181</v>
      </c>
      <c r="P37" s="28">
        <f>IF(ISNUMBER($G37),SUM(P33:P36),"")</f>
        <v>8</v>
      </c>
      <c r="Q37" s="29">
        <f>IF(SUM($G33:$G36)+SUM($Q33:$Q36)&gt;0,SUM(Q33:Q36),"")</f>
        <v>570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2295</v>
      </c>
      <c r="E39" s="34">
        <f>IF(ISNUMBER($G39),SUM(E12,E17,E22,E27,E32,E37),"")</f>
        <v>1121</v>
      </c>
      <c r="F39" s="34">
        <f>IF(ISNUMBER($G39),SUM(F12,F17,F22,F27,F32,F37),"")</f>
        <v>21</v>
      </c>
      <c r="G39" s="35">
        <f>IF(SUM($G$8:$G$37)+SUM($Q$8:$Q$37)&gt;0,SUM(G12,G17,G22,G27,G32,G37),"")</f>
        <v>3416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2277</v>
      </c>
      <c r="O39" s="34">
        <f>IF(ISNUMBER($G39),SUM(O12,O17,O22,O27,O32,O37),"")</f>
        <v>1090</v>
      </c>
      <c r="P39" s="34">
        <f>IF(ISNUMBER($G39),SUM(P12,P17,P22,P27,P32,P37),"")</f>
        <v>25</v>
      </c>
      <c r="Q39" s="35">
        <f>IF(SUM($G$8:$G$37)+SUM($Q$8:$Q$37)&gt;0,SUM(Q12,Q17,Q22,Q27,Q32,Q37),"")</f>
        <v>3367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– TJ Sokol Šanov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30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20910</v>
      </c>
      <c r="E57" s="72" t="s">
        <v>67</v>
      </c>
      <c r="F57" s="75"/>
      <c r="G57" s="75"/>
      <c r="H57" s="73"/>
      <c r="I57" s="63">
        <v>19100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2023-11-04T16:50:54Z</dcterms:modified>
</cp:coreProperties>
</file>